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2027" sheetId="3" r:id="rId1"/>
  </sheets>
  <calcPr calcId="145621"/>
</workbook>
</file>

<file path=xl/calcChain.xml><?xml version="1.0" encoding="utf-8"?>
<calcChain xmlns="http://schemas.openxmlformats.org/spreadsheetml/2006/main">
  <c r="G8" i="3" l="1"/>
  <c r="G7" i="3"/>
  <c r="G5" i="3"/>
  <c r="G6" i="3"/>
  <c r="H5" i="3"/>
  <c r="I6" i="3" l="1"/>
  <c r="H6" i="3"/>
  <c r="J6" i="3" s="1"/>
  <c r="H8" i="3" l="1"/>
  <c r="J5" i="3"/>
  <c r="H7" i="3"/>
  <c r="I5" i="3"/>
  <c r="I8" i="3" l="1"/>
  <c r="J8" i="3"/>
  <c r="I7" i="3"/>
  <c r="J7" i="3"/>
  <c r="I9" i="3" l="1"/>
  <c r="J9" i="3"/>
</calcChain>
</file>

<file path=xl/sharedStrings.xml><?xml version="1.0" encoding="utf-8"?>
<sst xmlns="http://schemas.openxmlformats.org/spreadsheetml/2006/main" count="18" uniqueCount="17">
  <si>
    <t>Марка, модель ТС</t>
  </si>
  <si>
    <t>Тип ТС</t>
  </si>
  <si>
    <t>Кол-во</t>
  </si>
  <si>
    <t>Стоимость без НДС, тыс руб</t>
  </si>
  <si>
    <t>легковой</t>
  </si>
  <si>
    <t>Итого</t>
  </si>
  <si>
    <t>грузовой</t>
  </si>
  <si>
    <t>автобус</t>
  </si>
  <si>
    <t>Цена без НДС, тыс руб</t>
  </si>
  <si>
    <t>Цена с НДС 22% , тыс руб</t>
  </si>
  <si>
    <t>Стоимость  с НДС 22%, тыс руб</t>
  </si>
  <si>
    <t>Lada Largus</t>
  </si>
  <si>
    <t xml:space="preserve">SOLARIS KRS </t>
  </si>
  <si>
    <t>ГАЗ А69R52-1502</t>
  </si>
  <si>
    <t>ГАЗЕЛЬ NEXT A21R32</t>
  </si>
  <si>
    <t>№</t>
  </si>
  <si>
    <t>Приобретение автотранспорта 2027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</si>
</sst>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2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9"/>
  <sheetViews>
    <sheetView tabSelected="1" workbookViewId="0">
      <selection activeCell="G5" sqref="G5"/>
    </sheetView>
  </sheetViews>
  <sheetFormatPr defaultRowHeight="15" x14ac:dyDescent="0.25"/>
  <cols>
    <col min="3" max="3" width="7.5703125" customWidth="1"/>
    <col min="4" max="4" width="22.28515625" customWidth="1"/>
    <col min="6" max="6" width="10.140625" customWidth="1"/>
    <col min="7" max="7" width="11" customWidth="1"/>
    <col min="8" max="8" width="13.42578125" customWidth="1"/>
    <col min="9" max="9" width="11.85546875" customWidth="1"/>
    <col min="10" max="10" width="12.5703125" customWidth="1"/>
    <col min="17" max="17" width="12.5703125" customWidth="1"/>
  </cols>
  <sheetData>
    <row r="2" spans="3:17" ht="15.75" thickBot="1" x14ac:dyDescent="0.3"/>
    <row r="3" spans="3:17" x14ac:dyDescent="0.25">
      <c r="C3" s="27" t="s">
        <v>16</v>
      </c>
      <c r="D3" s="28"/>
      <c r="E3" s="28"/>
      <c r="F3" s="28"/>
      <c r="G3" s="28"/>
      <c r="H3" s="28"/>
      <c r="I3" s="28"/>
      <c r="J3" s="29"/>
      <c r="M3" s="5"/>
      <c r="N3" s="5"/>
      <c r="O3" s="5"/>
      <c r="P3" s="5"/>
      <c r="Q3" s="5"/>
    </row>
    <row r="4" spans="3:17" ht="45" x14ac:dyDescent="0.25">
      <c r="C4" s="7" t="s">
        <v>15</v>
      </c>
      <c r="D4" s="8" t="s">
        <v>0</v>
      </c>
      <c r="E4" s="8" t="s">
        <v>1</v>
      </c>
      <c r="F4" s="8" t="s">
        <v>2</v>
      </c>
      <c r="G4" s="9" t="s">
        <v>8</v>
      </c>
      <c r="H4" s="9" t="s">
        <v>9</v>
      </c>
      <c r="I4" s="9" t="s">
        <v>3</v>
      </c>
      <c r="J4" s="10" t="s">
        <v>10</v>
      </c>
      <c r="M4" s="1"/>
      <c r="N4" s="2"/>
      <c r="O4" s="2"/>
      <c r="P4" s="2"/>
      <c r="Q4" s="2"/>
    </row>
    <row r="5" spans="3:17" x14ac:dyDescent="0.25">
      <c r="C5" s="6">
        <v>1</v>
      </c>
      <c r="D5" s="11" t="s">
        <v>14</v>
      </c>
      <c r="E5" s="12" t="s">
        <v>6</v>
      </c>
      <c r="F5" s="12">
        <v>1</v>
      </c>
      <c r="G5" s="13">
        <f>4099/1.22</f>
        <v>3359.8360655737706</v>
      </c>
      <c r="H5" s="13">
        <f>G5*1.22</f>
        <v>4099</v>
      </c>
      <c r="I5" s="13">
        <f t="shared" ref="I5:I6" si="0">G5*F5</f>
        <v>3359.8360655737706</v>
      </c>
      <c r="J5" s="14">
        <f t="shared" ref="J5:J6" si="1">H5*F5</f>
        <v>4099</v>
      </c>
      <c r="M5" s="3"/>
      <c r="N5" s="3"/>
      <c r="O5" s="3"/>
      <c r="P5" s="3"/>
      <c r="Q5" s="3"/>
    </row>
    <row r="6" spans="3:17" x14ac:dyDescent="0.25">
      <c r="C6" s="6">
        <v>2</v>
      </c>
      <c r="D6" s="11" t="s">
        <v>13</v>
      </c>
      <c r="E6" s="12" t="s">
        <v>7</v>
      </c>
      <c r="F6" s="12">
        <v>1</v>
      </c>
      <c r="G6" s="13">
        <f>6845/1.22</f>
        <v>5610.6557377049185</v>
      </c>
      <c r="H6" s="13">
        <f>G6*1.22</f>
        <v>6845</v>
      </c>
      <c r="I6" s="13">
        <f t="shared" si="0"/>
        <v>5610.6557377049185</v>
      </c>
      <c r="J6" s="14">
        <f t="shared" si="1"/>
        <v>6845</v>
      </c>
      <c r="M6" s="3"/>
      <c r="N6" s="3"/>
      <c r="O6" s="3"/>
      <c r="P6" s="3"/>
      <c r="Q6" s="3"/>
    </row>
    <row r="7" spans="3:17" x14ac:dyDescent="0.25">
      <c r="C7" s="15">
        <v>3</v>
      </c>
      <c r="D7" s="16" t="s">
        <v>12</v>
      </c>
      <c r="E7" s="17" t="s">
        <v>4</v>
      </c>
      <c r="F7" s="17">
        <v>6</v>
      </c>
      <c r="G7" s="18">
        <f>3000/1.22</f>
        <v>2459.0163934426232</v>
      </c>
      <c r="H7" s="18">
        <f>G7*1.22</f>
        <v>3000.0000000000005</v>
      </c>
      <c r="I7" s="18">
        <f>G7*F7</f>
        <v>14754.098360655738</v>
      </c>
      <c r="J7" s="19">
        <f>H7*F7</f>
        <v>18000.000000000004</v>
      </c>
      <c r="M7" s="3"/>
      <c r="N7" s="3"/>
      <c r="O7" s="3"/>
      <c r="P7" s="3"/>
      <c r="Q7" s="3"/>
    </row>
    <row r="8" spans="3:17" x14ac:dyDescent="0.25">
      <c r="C8" s="15">
        <v>4</v>
      </c>
      <c r="D8" s="17" t="s">
        <v>11</v>
      </c>
      <c r="E8" s="17" t="s">
        <v>4</v>
      </c>
      <c r="F8" s="17">
        <v>6</v>
      </c>
      <c r="G8" s="18">
        <f>2017/1.22</f>
        <v>1653.2786885245903</v>
      </c>
      <c r="H8" s="18">
        <f>G8*1.22</f>
        <v>2017</v>
      </c>
      <c r="I8" s="18">
        <f t="shared" ref="I8" si="2">G8*F8</f>
        <v>9919.6721311475412</v>
      </c>
      <c r="J8" s="19">
        <f t="shared" ref="J8" si="3">H8*F8</f>
        <v>12102</v>
      </c>
      <c r="M8" s="3"/>
      <c r="N8" s="3"/>
      <c r="O8" s="3"/>
      <c r="P8" s="3"/>
      <c r="Q8" s="3"/>
    </row>
    <row r="9" spans="3:17" ht="15.75" thickBot="1" x14ac:dyDescent="0.3">
      <c r="C9" s="20"/>
      <c r="D9" s="21" t="s">
        <v>5</v>
      </c>
      <c r="E9" s="24"/>
      <c r="F9" s="25"/>
      <c r="G9" s="25"/>
      <c r="H9" s="26"/>
      <c r="I9" s="22">
        <f>SUM(I7:I8)</f>
        <v>24673.77049180328</v>
      </c>
      <c r="J9" s="23">
        <f>SUM(J7:J8)</f>
        <v>30102.000000000004</v>
      </c>
      <c r="M9" s="3"/>
      <c r="N9" s="3"/>
      <c r="O9" s="3"/>
      <c r="P9" s="3"/>
      <c r="Q9" s="4"/>
    </row>
  </sheetData>
  <mergeCells count="2">
    <mergeCell ref="E9:H9"/>
    <mergeCell ref="C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Калоев Олег Феликсович</cp:lastModifiedBy>
  <cp:lastPrinted>2024-04-02T11:43:38Z</cp:lastPrinted>
  <dcterms:created xsi:type="dcterms:W3CDTF">2023-12-11T10:00:55Z</dcterms:created>
  <dcterms:modified xsi:type="dcterms:W3CDTF">2026-03-18T06:30:12Z</dcterms:modified>
</cp:coreProperties>
</file>